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6E69E97-A9E9-4CD1-9E95-B71B3F02D4C6}" xr6:coauthVersionLast="47" xr6:coauthVersionMax="47" xr10:uidLastSave="{00000000-0000-0000-0000-000000000000}"/>
  <bookViews>
    <workbookView xWindow="-120" yWindow="-120" windowWidth="29040" windowHeight="15840" xr2:uid="{97C5C7A8-9B12-49CD-BBA1-2B7C2EE150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1" i="1" l="1"/>
  <c r="N12" i="1"/>
  <c r="N22" i="1"/>
  <c r="N23" i="1"/>
  <c r="N21" i="1"/>
  <c r="M23" i="1"/>
  <c r="M22" i="1"/>
  <c r="M21" i="1"/>
  <c r="E17" i="1"/>
  <c r="E16" i="1"/>
  <c r="E15" i="1"/>
  <c r="F17" i="1"/>
  <c r="F16" i="1"/>
  <c r="F15" i="1"/>
  <c r="E6" i="1"/>
  <c r="F6" i="1" s="1"/>
  <c r="D6" i="1"/>
  <c r="N5" i="1" s="1"/>
  <c r="E18" i="1" l="1"/>
  <c r="G16" i="1"/>
  <c r="G6" i="1"/>
  <c r="H5" i="1" s="1"/>
  <c r="H6" i="1" s="1"/>
  <c r="G5" i="1"/>
  <c r="H16" i="1" l="1"/>
  <c r="K16" i="1" s="1"/>
  <c r="I6" i="1"/>
  <c r="J5" i="1"/>
  <c r="J6" i="1" s="1"/>
  <c r="I15" i="1" l="1"/>
  <c r="I16" i="1"/>
  <c r="I17" i="1"/>
  <c r="L5" i="1"/>
  <c r="K5" i="1"/>
  <c r="M10" i="1" s="1"/>
  <c r="N10" i="1" s="1"/>
  <c r="K17" i="1" l="1"/>
  <c r="L18" i="1" s="1"/>
  <c r="M5" i="1"/>
  <c r="K6" i="1"/>
  <c r="I23" i="1" l="1"/>
  <c r="I22" i="1"/>
  <c r="I21" i="1"/>
  <c r="L10" i="1"/>
  <c r="M7" i="1"/>
  <c r="J23" i="1" l="1"/>
  <c r="J22" i="1"/>
  <c r="K21" i="1" s="1"/>
  <c r="M24" i="1" l="1"/>
  <c r="J25" i="1"/>
  <c r="M25" i="1" s="1"/>
  <c r="J32" i="1" s="1"/>
  <c r="K23" i="1"/>
  <c r="K22" i="1"/>
  <c r="H17" i="1"/>
  <c r="J36" i="1" l="1"/>
  <c r="J34" i="1"/>
</calcChain>
</file>

<file path=xl/sharedStrings.xml><?xml version="1.0" encoding="utf-8"?>
<sst xmlns="http://schemas.openxmlformats.org/spreadsheetml/2006/main" count="59" uniqueCount="56">
  <si>
    <t>666큐브</t>
    <phoneticPr fontId="2" type="noConversion"/>
  </si>
  <si>
    <t>그랜드큐브</t>
  </si>
  <si>
    <t>구매개수</t>
    <phoneticPr fontId="2" type="noConversion"/>
  </si>
  <si>
    <t>티켓개당메소</t>
    <phoneticPr fontId="2" type="noConversion"/>
  </si>
  <si>
    <t>환전</t>
    <phoneticPr fontId="2" type="noConversion"/>
  </si>
  <si>
    <t>추가된 티켓환전</t>
    <phoneticPr fontId="2" type="noConversion"/>
  </si>
  <si>
    <t>큐브구매</t>
    <phoneticPr fontId="2" type="noConversion"/>
  </si>
  <si>
    <t>메포로 큐브재구매</t>
    <phoneticPr fontId="2" type="noConversion"/>
  </si>
  <si>
    <t>시작금</t>
    <phoneticPr fontId="2" type="noConversion"/>
  </si>
  <si>
    <t>몇개더삼?</t>
    <phoneticPr fontId="2" type="noConversion"/>
  </si>
  <si>
    <t>남은메포</t>
    <phoneticPr fontId="2" type="noConversion"/>
  </si>
  <si>
    <t>메포환전?</t>
    <phoneticPr fontId="2" type="noConversion"/>
  </si>
  <si>
    <t>메소:</t>
    <phoneticPr fontId="2" type="noConversion"/>
  </si>
  <si>
    <t>메포</t>
    <phoneticPr fontId="2" type="noConversion"/>
  </si>
  <si>
    <t>손에 넣은 큐브</t>
    <phoneticPr fontId="2" type="noConversion"/>
  </si>
  <si>
    <t>큐브 더삼</t>
    <phoneticPr fontId="2" type="noConversion"/>
  </si>
  <si>
    <t>개씩</t>
    <phoneticPr fontId="2" type="noConversion"/>
  </si>
  <si>
    <t>유잠시세(억)</t>
    <phoneticPr fontId="2" type="noConversion"/>
  </si>
  <si>
    <t>윗에픽시세(억)</t>
    <phoneticPr fontId="2" type="noConversion"/>
  </si>
  <si>
    <t>밑에픽시세(억)</t>
    <phoneticPr fontId="2" type="noConversion"/>
  </si>
  <si>
    <t xml:space="preserve">합계메소 </t>
    <phoneticPr fontId="2" type="noConversion"/>
  </si>
  <si>
    <t>큐브 더 구매</t>
    <phoneticPr fontId="2" type="noConversion"/>
  </si>
  <si>
    <t>TRUE:가능/FALSE:불</t>
    <phoneticPr fontId="2" type="noConversion"/>
  </si>
  <si>
    <t>보너스템판매</t>
    <phoneticPr fontId="2" type="noConversion"/>
  </si>
  <si>
    <t>금액</t>
    <phoneticPr fontId="2" type="noConversion"/>
  </si>
  <si>
    <t>구매가능한 최대치</t>
    <phoneticPr fontId="2" type="noConversion"/>
  </si>
  <si>
    <t>추가보너스템 메소</t>
    <phoneticPr fontId="2" type="noConversion"/>
  </si>
  <si>
    <t>이전조건이 구매가능?</t>
    <phoneticPr fontId="2" type="noConversion"/>
  </si>
  <si>
    <t>환전/J식가산</t>
    <phoneticPr fontId="2" type="noConversion"/>
  </si>
  <si>
    <t>남는 잔액 :</t>
    <phoneticPr fontId="2" type="noConversion"/>
  </si>
  <si>
    <t>추가티켓환전+구매가능수</t>
    <phoneticPr fontId="2" type="noConversion"/>
  </si>
  <si>
    <t>구매불가능시 
아래가 0만 뜸</t>
  </si>
  <si>
    <t>최종구매세트(개)</t>
    <phoneticPr fontId="2" type="noConversion"/>
  </si>
  <si>
    <t>남은티켓(개)</t>
    <phoneticPr fontId="2" type="noConversion"/>
  </si>
  <si>
    <t>레큐</t>
    <phoneticPr fontId="2" type="noConversion"/>
  </si>
  <si>
    <t>블큐+유닠</t>
    <phoneticPr fontId="2" type="noConversion"/>
  </si>
  <si>
    <t>에디+에픽</t>
    <phoneticPr fontId="2" type="noConversion"/>
  </si>
  <si>
    <t>환전 + 남는 잔액</t>
    <phoneticPr fontId="2" type="noConversion"/>
  </si>
  <si>
    <t>메소는 보너스템 메소만</t>
    <phoneticPr fontId="2" type="noConversion"/>
  </si>
  <si>
    <t>메포 환전메소 총합</t>
    <phoneticPr fontId="2" type="noConversion"/>
  </si>
  <si>
    <t>환전액으로 더 가능</t>
    <phoneticPr fontId="2" type="noConversion"/>
  </si>
  <si>
    <t>남는돈(추가구매 계산X) :</t>
    <phoneticPr fontId="2" type="noConversion"/>
  </si>
  <si>
    <t>큐브값 합계 - 남는돈(메소)</t>
    <phoneticPr fontId="2" type="noConversion"/>
  </si>
  <si>
    <t>원 씀</t>
    <phoneticPr fontId="2" type="noConversion"/>
  </si>
  <si>
    <t>메포 남음</t>
    <phoneticPr fontId="2" type="noConversion"/>
  </si>
  <si>
    <t>큐브값 - 메소판매</t>
    <phoneticPr fontId="2" type="noConversion"/>
  </si>
  <si>
    <t>666으로 준비하면</t>
    <phoneticPr fontId="2" type="noConversion"/>
  </si>
  <si>
    <t>그랜드로 준비하면</t>
    <phoneticPr fontId="2" type="noConversion"/>
  </si>
  <si>
    <t>원 써야함</t>
    <phoneticPr fontId="2" type="noConversion"/>
  </si>
  <si>
    <t>비싼것-싼것 금액차</t>
    <phoneticPr fontId="2" type="noConversion"/>
  </si>
  <si>
    <t>원 차이남</t>
    <phoneticPr fontId="2" type="noConversion"/>
  </si>
  <si>
    <t>솔직히 에픽100%은 팔려고 사는건 아니지만 넣음</t>
    <phoneticPr fontId="2" type="noConversion"/>
  </si>
  <si>
    <t>666/그랜드 금액비교</t>
    <phoneticPr fontId="2" type="noConversion"/>
  </si>
  <si>
    <t>뭐 삼?</t>
    <phoneticPr fontId="2" type="noConversion"/>
  </si>
  <si>
    <t>개수(개)</t>
    <phoneticPr fontId="2" type="noConversion"/>
  </si>
  <si>
    <t>합계액: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</si>
</sst>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85" formatCode="0.0"/>
    <numFmt numFmtId="186" formatCode="0.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2" fontId="0" fillId="0" borderId="0" xfId="0" applyNumberFormat="1">
      <alignment vertical="center"/>
    </xf>
    <xf numFmtId="185" fontId="0" fillId="0" borderId="0" xfId="0" applyNumberFormat="1">
      <alignment vertical="center"/>
    </xf>
    <xf numFmtId="1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/>
    </xf>
    <xf numFmtId="186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3" borderId="1" xfId="0" applyFill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6" fillId="4" borderId="1" xfId="0" applyFont="1" applyFill="1" applyBorder="1">
      <alignment vertical="center"/>
    </xf>
    <xf numFmtId="0" fontId="7" fillId="4" borderId="1" xfId="0" applyFont="1" applyFill="1" applyBorder="1">
      <alignment vertical="center"/>
    </xf>
    <xf numFmtId="0" fontId="0" fillId="3" borderId="2" xfId="0" applyFill="1" applyBorder="1">
      <alignment vertical="center"/>
    </xf>
    <xf numFmtId="0" fontId="3" fillId="4" borderId="1" xfId="0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9110-43C5-4B2F-9A35-C3860B434625}">
  <dimension ref="B2:O36"/>
  <sheetViews>
    <sheetView tabSelected="1" topLeftCell="A4" zoomScale="91" zoomScaleNormal="91" workbookViewId="0">
      <selection activeCell="R39" sqref="R39"/>
    </sheetView>
  </sheetViews>
  <sheetFormatPr defaultRowHeight="16.5" x14ac:dyDescent="0.3"/>
  <cols>
    <col min="2" max="2" width="13.25" customWidth="1"/>
    <col min="4" max="4" width="14.125" customWidth="1"/>
    <col min="5" max="5" width="14.5" customWidth="1"/>
    <col min="6" max="6" width="12.5" customWidth="1"/>
    <col min="7" max="7" width="16.75" customWidth="1"/>
    <col min="8" max="8" width="15.5" customWidth="1"/>
    <col min="9" max="9" width="18.5" customWidth="1"/>
    <col min="10" max="10" width="22.625" customWidth="1"/>
    <col min="11" max="11" width="19.375" customWidth="1"/>
    <col min="12" max="12" width="23.625" customWidth="1"/>
    <col min="13" max="13" width="15.875" customWidth="1"/>
    <col min="14" max="14" width="10.5" customWidth="1"/>
    <col min="15" max="15" width="10.125" customWidth="1"/>
    <col min="18" max="18" width="13.125" bestFit="1" customWidth="1"/>
  </cols>
  <sheetData>
    <row r="2" spans="2:15" x14ac:dyDescent="0.3">
      <c r="B2" t="s">
        <v>12</v>
      </c>
      <c r="C2" s="11">
        <v>2700</v>
      </c>
      <c r="D2" t="s">
        <v>13</v>
      </c>
      <c r="E2" s="11">
        <v>3320</v>
      </c>
    </row>
    <row r="3" spans="2:15" x14ac:dyDescent="0.3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x14ac:dyDescent="0.3">
      <c r="D4" t="s">
        <v>2</v>
      </c>
      <c r="E4" t="s">
        <v>3</v>
      </c>
      <c r="F4" t="s">
        <v>4</v>
      </c>
      <c r="G4" t="s">
        <v>7</v>
      </c>
      <c r="H4" t="s">
        <v>5</v>
      </c>
      <c r="I4" t="s">
        <v>6</v>
      </c>
      <c r="J4" t="s">
        <v>30</v>
      </c>
      <c r="K4" s="4" t="s">
        <v>15</v>
      </c>
      <c r="L4" t="s">
        <v>32</v>
      </c>
      <c r="M4" t="s">
        <v>33</v>
      </c>
      <c r="N4" t="s">
        <v>8</v>
      </c>
    </row>
    <row r="5" spans="2:15" x14ac:dyDescent="0.3">
      <c r="B5" t="s">
        <v>0</v>
      </c>
      <c r="D5" s="11">
        <v>37</v>
      </c>
      <c r="E5" s="11">
        <v>2.5</v>
      </c>
      <c r="F5">
        <v>3320</v>
      </c>
      <c r="G5">
        <f>INT((F6/29000))</f>
        <v>10</v>
      </c>
      <c r="H5" s="3">
        <f>INT(G6)</f>
        <v>10</v>
      </c>
      <c r="J5" s="3">
        <f>MOD(H6,29000)+(I6*E5*F5)</f>
        <v>48755.172413793101</v>
      </c>
      <c r="K5" s="3">
        <f>J5-(29000*INT(J6))</f>
        <v>19755.172413793101</v>
      </c>
      <c r="L5" s="1">
        <f>INT(D5+G6+I6+J6)</f>
        <v>50</v>
      </c>
      <c r="M5" s="3">
        <f>J6</f>
        <v>1</v>
      </c>
      <c r="N5">
        <f>D6</f>
        <v>1073000</v>
      </c>
    </row>
    <row r="6" spans="2:15" x14ac:dyDescent="0.3">
      <c r="B6">
        <v>29000</v>
      </c>
      <c r="D6">
        <f>(29000*D5)</f>
        <v>1073000</v>
      </c>
      <c r="E6">
        <f>(E5*D5)</f>
        <v>92.5</v>
      </c>
      <c r="F6">
        <f>(E6*F5)</f>
        <v>307100</v>
      </c>
      <c r="G6" s="3">
        <f>INT((F6/29000))</f>
        <v>10</v>
      </c>
      <c r="H6" s="3">
        <f>((H5*E5)*F5)</f>
        <v>83000</v>
      </c>
      <c r="I6" s="3">
        <f>H6/29000</f>
        <v>2.8620689655172415</v>
      </c>
      <c r="J6" s="3">
        <f>INT(J5/29000)</f>
        <v>1</v>
      </c>
      <c r="K6" s="3">
        <f>J6</f>
        <v>1</v>
      </c>
    </row>
    <row r="7" spans="2:15" ht="19.5" x14ac:dyDescent="0.3">
      <c r="J7" s="3"/>
      <c r="L7" s="14" t="s">
        <v>14</v>
      </c>
      <c r="M7" s="15">
        <f>L5*6</f>
        <v>300</v>
      </c>
      <c r="N7" s="15" t="s">
        <v>16</v>
      </c>
    </row>
    <row r="8" spans="2:15" x14ac:dyDescent="0.3">
      <c r="L8" s="5"/>
      <c r="M8" s="5"/>
      <c r="N8" s="5"/>
    </row>
    <row r="9" spans="2:15" x14ac:dyDescent="0.3">
      <c r="L9" t="s">
        <v>9</v>
      </c>
      <c r="M9" t="s">
        <v>10</v>
      </c>
      <c r="N9" t="s">
        <v>11</v>
      </c>
    </row>
    <row r="10" spans="2:15" x14ac:dyDescent="0.3">
      <c r="L10" s="3">
        <f>L5-D5</f>
        <v>13</v>
      </c>
      <c r="M10" s="3">
        <f>K5</f>
        <v>19755.172413793101</v>
      </c>
      <c r="N10" s="1">
        <f>M10/E2</f>
        <v>5.9503531366846687</v>
      </c>
    </row>
    <row r="12" spans="2:15" x14ac:dyDescent="0.3">
      <c r="M12" t="s">
        <v>45</v>
      </c>
      <c r="N12">
        <f>D6-(N10*C2)</f>
        <v>1056934.0465309513</v>
      </c>
    </row>
    <row r="13" spans="2:15" x14ac:dyDescent="0.3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2:15" x14ac:dyDescent="0.3">
      <c r="B14" t="s">
        <v>1</v>
      </c>
      <c r="D14" t="s">
        <v>2</v>
      </c>
      <c r="E14" t="s">
        <v>24</v>
      </c>
      <c r="F14" t="s">
        <v>23</v>
      </c>
      <c r="G14" t="s">
        <v>20</v>
      </c>
      <c r="H14" t="s">
        <v>28</v>
      </c>
      <c r="I14" s="17" t="s">
        <v>25</v>
      </c>
      <c r="J14" t="s">
        <v>21</v>
      </c>
      <c r="K14" t="s">
        <v>27</v>
      </c>
    </row>
    <row r="15" spans="2:15" x14ac:dyDescent="0.3">
      <c r="B15">
        <v>27000</v>
      </c>
      <c r="D15" s="11">
        <v>10</v>
      </c>
      <c r="E15">
        <f>D15*B15</f>
        <v>270000</v>
      </c>
      <c r="F15">
        <f>D15*C28</f>
        <v>3</v>
      </c>
      <c r="I15" s="17">
        <f>INT(H16/B15)</f>
        <v>6</v>
      </c>
      <c r="J15" s="16">
        <v>0</v>
      </c>
      <c r="K15" t="s">
        <v>29</v>
      </c>
    </row>
    <row r="16" spans="2:15" x14ac:dyDescent="0.3">
      <c r="B16">
        <v>49500</v>
      </c>
      <c r="D16" s="11">
        <v>9</v>
      </c>
      <c r="E16">
        <f>D16*B16</f>
        <v>445500</v>
      </c>
      <c r="F16">
        <f>D16*C26</f>
        <v>34.019999999999996</v>
      </c>
      <c r="G16">
        <f>INT(F15+F16+F17)</f>
        <v>56</v>
      </c>
      <c r="H16">
        <f>G16*E2</f>
        <v>185920</v>
      </c>
      <c r="I16" s="17">
        <f>INT(H16/B16)</f>
        <v>3</v>
      </c>
      <c r="J16" s="16">
        <v>1</v>
      </c>
      <c r="K16" s="7">
        <f>(H16-(J15*B15)-(J16*B16)-(J17*B17))</f>
        <v>28420</v>
      </c>
    </row>
    <row r="17" spans="2:14" x14ac:dyDescent="0.3">
      <c r="B17">
        <v>54000</v>
      </c>
      <c r="D17" s="11">
        <v>8</v>
      </c>
      <c r="E17">
        <f>D17*B17</f>
        <v>432000</v>
      </c>
      <c r="F17">
        <f>D17*C27</f>
        <v>19.04</v>
      </c>
      <c r="H17">
        <f>J22+H16</f>
        <v>242692.8</v>
      </c>
      <c r="I17" s="17">
        <f>INT(H16/B17)</f>
        <v>3</v>
      </c>
      <c r="J17" s="16">
        <v>2</v>
      </c>
      <c r="K17" t="b">
        <f>IF(K16&gt;0,TRUE,FALSE)</f>
        <v>1</v>
      </c>
    </row>
    <row r="18" spans="2:14" x14ac:dyDescent="0.3">
      <c r="D18" s="4" t="s">
        <v>55</v>
      </c>
      <c r="E18">
        <f>SUM(E15:E17)</f>
        <v>1147500</v>
      </c>
      <c r="K18" t="s">
        <v>22</v>
      </c>
      <c r="L18">
        <f>IF(K17=TRUE,1,0)</f>
        <v>1</v>
      </c>
    </row>
    <row r="19" spans="2:14" ht="33" x14ac:dyDescent="0.3">
      <c r="I19" s="5"/>
      <c r="J19" s="5"/>
      <c r="K19" s="5"/>
      <c r="L19" s="6" t="s">
        <v>31</v>
      </c>
      <c r="M19" s="14" t="s">
        <v>14</v>
      </c>
      <c r="N19" s="15"/>
    </row>
    <row r="20" spans="2:14" ht="19.5" x14ac:dyDescent="0.3">
      <c r="I20" t="s">
        <v>26</v>
      </c>
      <c r="J20" t="s">
        <v>37</v>
      </c>
      <c r="K20" t="s">
        <v>40</v>
      </c>
      <c r="M20" s="15"/>
      <c r="N20" s="15" t="s">
        <v>54</v>
      </c>
    </row>
    <row r="21" spans="2:14" ht="19.5" x14ac:dyDescent="0.3">
      <c r="H21" t="s">
        <v>34</v>
      </c>
      <c r="I21">
        <f>J15*C28*L18</f>
        <v>0</v>
      </c>
      <c r="J21" t="s">
        <v>38</v>
      </c>
      <c r="K21">
        <f>INT(J22/B15)</f>
        <v>2</v>
      </c>
      <c r="M21" s="15">
        <f>D15+J15</f>
        <v>10</v>
      </c>
      <c r="N21" s="15">
        <f>M21*30</f>
        <v>300</v>
      </c>
    </row>
    <row r="22" spans="2:14" ht="19.5" x14ac:dyDescent="0.3">
      <c r="H22" t="s">
        <v>35</v>
      </c>
      <c r="I22">
        <f>J16*C26*L18</f>
        <v>3.78</v>
      </c>
      <c r="J22" s="2">
        <f>SUM(I21:I23)*E2*L18+(K16*L18)</f>
        <v>56772.799999999996</v>
      </c>
      <c r="K22">
        <f>INT(J22/B16)</f>
        <v>1</v>
      </c>
      <c r="M22" s="15">
        <f>D16+J16</f>
        <v>10</v>
      </c>
      <c r="N22" s="15">
        <f t="shared" ref="N22:N23" si="0">M22*30</f>
        <v>300</v>
      </c>
    </row>
    <row r="23" spans="2:14" ht="19.5" x14ac:dyDescent="0.3">
      <c r="H23" t="s">
        <v>36</v>
      </c>
      <c r="I23">
        <f>J17*C27*L18</f>
        <v>4.76</v>
      </c>
      <c r="J23">
        <f>SUM(I21:I23)*E2*L18/E2</f>
        <v>8.5399999999999991</v>
      </c>
      <c r="K23">
        <f>INT(J22/B17)</f>
        <v>1</v>
      </c>
      <c r="M23" s="15">
        <f>D17+J17</f>
        <v>10</v>
      </c>
      <c r="N23" s="15">
        <f t="shared" si="0"/>
        <v>300</v>
      </c>
    </row>
    <row r="24" spans="2:14" x14ac:dyDescent="0.3">
      <c r="J24" t="s">
        <v>39</v>
      </c>
      <c r="L24" s="4" t="s">
        <v>41</v>
      </c>
      <c r="M24" s="2">
        <f>J22</f>
        <v>56772.799999999996</v>
      </c>
      <c r="N24" t="s">
        <v>44</v>
      </c>
    </row>
    <row r="25" spans="2:14" x14ac:dyDescent="0.3">
      <c r="J25" s="8">
        <f>J22/3320</f>
        <v>17.10024096385542</v>
      </c>
      <c r="L25" t="s">
        <v>42</v>
      </c>
      <c r="M25" s="3">
        <f>E18-(J25*C2)</f>
        <v>1101329.3493975904</v>
      </c>
      <c r="N25" t="s">
        <v>43</v>
      </c>
    </row>
    <row r="26" spans="2:14" x14ac:dyDescent="0.3">
      <c r="B26" t="s">
        <v>17</v>
      </c>
      <c r="C26" s="11">
        <v>3.78</v>
      </c>
    </row>
    <row r="27" spans="2:14" x14ac:dyDescent="0.3">
      <c r="B27" t="s">
        <v>19</v>
      </c>
      <c r="C27" s="11">
        <v>2.38</v>
      </c>
    </row>
    <row r="28" spans="2:14" x14ac:dyDescent="0.3">
      <c r="B28" t="s">
        <v>18</v>
      </c>
      <c r="C28" s="11">
        <v>0.3</v>
      </c>
    </row>
    <row r="29" spans="2:14" x14ac:dyDescent="0.3">
      <c r="B29" t="s">
        <v>51</v>
      </c>
      <c r="I29" s="5"/>
      <c r="J29" s="5"/>
      <c r="K29" s="5"/>
    </row>
    <row r="30" spans="2:14" x14ac:dyDescent="0.3">
      <c r="I30" s="6" t="s">
        <v>52</v>
      </c>
    </row>
    <row r="31" spans="2:14" x14ac:dyDescent="0.3">
      <c r="I31" t="s">
        <v>46</v>
      </c>
      <c r="J31" s="9">
        <f>INT(N12)</f>
        <v>1056934</v>
      </c>
      <c r="K31" t="s">
        <v>48</v>
      </c>
    </row>
    <row r="32" spans="2:14" x14ac:dyDescent="0.3">
      <c r="I32" t="s">
        <v>47</v>
      </c>
      <c r="J32" s="9">
        <f>INT(M25)</f>
        <v>1101329</v>
      </c>
      <c r="K32" t="s">
        <v>48</v>
      </c>
    </row>
    <row r="34" spans="9:11" x14ac:dyDescent="0.3">
      <c r="I34" t="s">
        <v>49</v>
      </c>
      <c r="J34" s="10">
        <f>LARGE(J31:J32,1)-LARGE(J31:J32,2)</f>
        <v>44395</v>
      </c>
      <c r="K34" t="s">
        <v>50</v>
      </c>
    </row>
    <row r="36" spans="9:11" ht="20.25" x14ac:dyDescent="0.3">
      <c r="I36" s="13" t="s">
        <v>53</v>
      </c>
      <c r="J36" s="12" t="str">
        <f>IF(AVERAGE(J31&gt;J32),"그랜드팩 사셈 ㅍㅁ","666팩 사셈 ㅍㅁ")</f>
        <v>666팩 사셈 ㅍㅁ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UserAdmin</dc:creator>
  <cp:lastModifiedBy>UserAdmin</cp:lastModifiedBy>
  <dcterms:created xsi:type="dcterms:W3CDTF">2022-05-04T15:12:39Z</dcterms:created>
  <dcterms:modified xsi:type="dcterms:W3CDTF">2022-05-04T16:42:06Z</dcterms:modified>
</cp:coreProperties>
</file>